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6 pirkimai/2026 pirkimai/Kompiuterinė įranga ir reikmenys/Pirkimo dokumentai/"/>
    </mc:Choice>
  </mc:AlternateContent>
  <xr:revisionPtr revIDLastSave="500" documentId="8_{2F37C7D7-F282-49BC-871D-BBC74866D0A6}" xr6:coauthVersionLast="47" xr6:coauthVersionMax="47" xr10:uidLastSave="{CBE6C083-D75E-4667-AA3E-0B584BB1B42C}"/>
  <bookViews>
    <workbookView xWindow="-105" yWindow="0" windowWidth="26010" windowHeight="20985" xr2:uid="{12306589-99B0-44CA-A42F-6BC2FDD4982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5" i="1"/>
  <c r="K21" i="1"/>
  <c r="K23" i="1" s="1"/>
  <c r="K20" i="1" l="1"/>
</calcChain>
</file>

<file path=xl/sharedStrings.xml><?xml version="1.0" encoding="utf-8"?>
<sst xmlns="http://schemas.openxmlformats.org/spreadsheetml/2006/main" count="78" uniqueCount="65">
  <si>
    <t>Eil. Nr.</t>
  </si>
  <si>
    <t>Prekių grupė</t>
  </si>
  <si>
    <t>Mato vnt.</t>
  </si>
  <si>
    <t>Preliminarus kiekis</t>
  </si>
  <si>
    <t>Kaina už preliminarų kiekį</t>
  </si>
  <si>
    <t>vnt.</t>
  </si>
  <si>
    <t>Prekėms taikomas nuolaidos dydis proc.</t>
  </si>
  <si>
    <t>Bendra pasiūlymo kaina (įvertinus tiekėjo siūlomą nuolaidą) Eur su PVM</t>
  </si>
  <si>
    <t>Lyginamojo prekių krepšelio sąrašas</t>
  </si>
  <si>
    <t>Bendra pasiūlymo kaina (įvertinus tiekėjo siūlomą nuolaidą) Eur su PVM žodžiais:</t>
  </si>
  <si>
    <t>Pasiūlymo 1 priedėlis</t>
  </si>
  <si>
    <t>Reikalaujami prekės techniniai ir aplinkosauginiai parametrai</t>
  </si>
  <si>
    <t>Siūlomos prekės  gamintojas ir modelis (jei toks yra)</t>
  </si>
  <si>
    <t>Maksimali priimtina Prekės kaina, Eur su PVM</t>
  </si>
  <si>
    <t>Siūloma Prekės kaina, Eur su PVM</t>
  </si>
  <si>
    <t>Bazinė palyginamojo prekių sąrašo kaina</t>
  </si>
  <si>
    <t>Bendra palyginamoji prekių sąrašo kaina, Eur su PVM</t>
  </si>
  <si>
    <t>Siūloma nuolaida, proc. žodžiais</t>
  </si>
  <si>
    <t>Kompiuterių periferinė įranga</t>
  </si>
  <si>
    <t>Duomenų laikmenos</t>
  </si>
  <si>
    <t>Kompiuterių komponentai</t>
  </si>
  <si>
    <t>Spausdintuvai ir eksploatacinės medžiagos</t>
  </si>
  <si>
    <t>Garso įranga</t>
  </si>
  <si>
    <t>Programinė įranga</t>
  </si>
  <si>
    <t>Tinklo įranga</t>
  </si>
  <si>
    <t>Kabeliai ir laidai</t>
  </si>
  <si>
    <t>Adapteriai</t>
  </si>
  <si>
    <t>Maitinimo elementai</t>
  </si>
  <si>
    <t>Nešiojamų kompiuterių reikmenys</t>
  </si>
  <si>
    <t>Kompiuteriai</t>
  </si>
  <si>
    <t>Monitoriai ir monitorių priedai</t>
  </si>
  <si>
    <t>Kompiuterių valymo priemonės</t>
  </si>
  <si>
    <t>Projektoriai ir priedai</t>
  </si>
  <si>
    <t>Belaidė kompiuterių pelė</t>
  </si>
  <si>
    <t>Duomenų diskas</t>
  </si>
  <si>
    <t>Operatyvinė atmintis</t>
  </si>
  <si>
    <t>Spausdintuvas A4</t>
  </si>
  <si>
    <t xml:space="preserve">Belaidės ausinės </t>
  </si>
  <si>
    <t>Programinės įrangos licencija</t>
  </si>
  <si>
    <t>Kompiuterių tinklo komutatorius (switch):</t>
  </si>
  <si>
    <t>Kabelis</t>
  </si>
  <si>
    <t>Belaidžio vaizdo perdavimo adapteris</t>
  </si>
  <si>
    <t>AA maitinimo elementai</t>
  </si>
  <si>
    <t>Nešiojamojo kompiuterio krepšys</t>
  </si>
  <si>
    <t>Planšetinis kompiuteris</t>
  </si>
  <si>
    <t>Monitorius</t>
  </si>
  <si>
    <t>Projektorius</t>
  </si>
  <si>
    <t>Maitinama AA arba AAA tipo elementais;
Su USB-A jungties imtuvu;
Imtuvas ir pelė suderinama su organizacijoje naudojamais Logi Bolt imtuvais ir pelėmis.</t>
  </si>
  <si>
    <t>Formatas: M.2 2280
Sąsaja: PCIe Gen4 arba aukštesnė;
Nuoseklus nuskaitymas: ne mažiau 3000 MB/s;
Nuoseklus įrašymas: ne mažiau 3000 MB/s;
Resursas: MTBF ne mažiau 1 milijono valandų arba TBW ne mažiau 500.
Talpa: ne mažiau 960 GB;.</t>
  </si>
  <si>
    <t>Tipas: DDR5 SO-DIMM;
Talpa: ne mažiau 16 GB;
Sparta: ne mažiau 4800 MT/s.</t>
  </si>
  <si>
    <t>Belaidės ausinės:
Ausinių tipas: įstatomos į ausies kanalą (in-ear);
Belaidžio jungimo technologija – Bluetooth;
Turi palaikyti True wireless technologiją;
Įkrovimui naudojama USB-C jungtis;
Baterijos veikimo trukmė: ne mažiau 5 val.;
Su dėkliuku, kuris įkrauna ausinių baterijas bent du pilnus įkrovimo ciklus;
Bluetooth multipoint technologijos palaikymas bent dviem jungiamiems įrenginiams.</t>
  </si>
  <si>
    <t>Microsoft Windows 11 Pro Retail arba lygiavertė</t>
  </si>
  <si>
    <t>Valdymas: nevaldomas;
RJ45 jungčių kiekis: ne mažiau 8 vnt.;
Sparta: ne mažiau veikimo režimų kaip 10/100/1000 Mbps;
Elektros maitinimas: nuo 230 V tinklo.</t>
  </si>
  <si>
    <t>Kompiuterių tinklo Cat5e kategorijos varinio 305 m. ilgio kabelio ritė/dėžė. Monolitinės gyslos.</t>
  </si>
  <si>
    <t>Jungimas prie vaizdo išvesties (pvz. projektorius) įrenginių: HDMI, pilno dydžio;
Jungimas prie vaizdo įvesties įrenginių (pvz. kompiuteris): WiFi, palaikančių Wireless Display technologiją;
Suderinami protokolai: ne mažiau pasirinkimų kaip Miracast ir AirPlay;
Perduodamo vaizdo maksimalus taškų skaičius: ne mažiau kaip 1920x1080.</t>
  </si>
  <si>
    <t>LR6/AA tipo elementas;
Įtampa: 1,5 V</t>
  </si>
  <si>
    <t>Nešiojamojo kompiuterio krepšys:
Talpinantis iki 16 colių ekrano įstrižainės nešiojamą kompiuterį;
Su diržu nešimui ant peties.</t>
  </si>
  <si>
    <r>
      <t xml:space="preserve">Ekrano dydis: ne mažiau 23 ir ne daugiau 25 colių įstrižainės;
Ekrano taškų skaičius ne mažiau 1920x1080;
Ekrano apžvalgos kampas ne mažiau 178 laipsnių;
Ekrano aukščio reguliavimas ne mažiau 100 mm;
Ekrano jungtys vaizdo perdavimui: HDMI, DisplayPort arba daugiau.
</t>
    </r>
    <r>
      <rPr>
        <b/>
        <sz val="11"/>
        <rFont val="Aptos Narrow"/>
        <family val="2"/>
        <scheme val="minor"/>
      </rPr>
      <t>Taikomi „žaliųjų pirkimų“ reikalavimai, nurodyti techninės specifikacijos 3.2 punkte.</t>
    </r>
  </si>
  <si>
    <t>Drėgnos servetėlės kompiuterinės įrangos valymui:
Tinkamos ekranų valymui;
Tinkamos plastikinių paviršių valymui;
Pakuotėje ne mažiau 50 vnt. servetėlių.</t>
  </si>
  <si>
    <t xml:space="preserve">Maksimalus ryškumas ne mažiau 4000 lm;
Skiriamoji geba ne mažiau 1920x1080;
Su optinio didinimo (zoom) funkcija, diapazonas ne mažiau 1-1,2;
Trapecijos korekcija horizontali ir vertikali, ne mažiau kaip 25 laipsniai;
Projekcijos maksimali įstrižainė ne mažesnė kaip 300 colių;
Su nuotolinio valdymo pulteliu;
Vaizdo jungtis: ne mažiau pasirinkimų kaip HDMI;
Bent viena USB-A jungtis;
Su garsiakalbiu ne mažiau 2 W galios;
Su nešiojimui skirtu krepšiu.	</t>
  </si>
  <si>
    <t>kompl.</t>
  </si>
  <si>
    <t>pak.</t>
  </si>
  <si>
    <t>Pasiūlymas lyginamajam krepšeliui</t>
  </si>
  <si>
    <t>Spausdintuvas A4:
Spausdinimo spalvingumas: nespalvotas;
Technologija: lazerinis spausdinimas;
Spausdinami popieriaus formatai: bent A4;
Be skenavimo funkcijos;
Jungiamumas duomenų perdavimui: ne mažiau pasirinkimų kaip USB, LAN (RJ45 jungtis) ir WiFi;
Spausdintuvo konfigūravimas: taip, per WEB sąsają;
Spausdintuvo naudojamo tonerio maksimalus kasečių (įsigyjamos atskirai) resursas: ne mažiau 2000 A4 atspaudų esant 5% padengimui.</t>
  </si>
  <si>
    <r>
      <t xml:space="preserve">Ekrano dydis: ne mažiau 7 colių, ne daugiau 9 colių įstrižainės;
Suderinamas su Samsung Knox centralizuoto valdymo sistema;
Komplektuojamas su lietimui jautriu ekrano manipuliatoriumi (pvz. pieštukas);
Operatyvinė atmintis: ne mažiau 6GB;
Duomenų kaupiklis: ne mažiau 128 GB;
Krovimo ir duomenų perdavimo lizdas: USB-C;
SIM kortelės ir 5G mobiliojo ryšio palaikymas;
Turi būti atsparus smūgiams - patvirtinimui turi būti atlikti bandymai pagal MIL-STD-810G, MIL-STD-810H arba lygiavertę metodologiją;
Aplinkos veiksnių apsaugos standartas IP68 arba lygiavertis.
</t>
    </r>
    <r>
      <rPr>
        <b/>
        <sz val="11"/>
        <rFont val="Aptos Narrow"/>
        <family val="2"/>
        <scheme val="minor"/>
      </rPr>
      <t>Taikomi „žaliųjų pirkimų“ reikalavimai, nurodyti techninės specifikacijos 3.1 punkte.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</si>
</sst>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i/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D6209-E7FB-4B76-9DFA-9A3A086F1AB1}">
  <dimension ref="A1:K43"/>
  <sheetViews>
    <sheetView tabSelected="1" topLeftCell="A17" workbookViewId="0">
      <selection activeCell="K21" sqref="K21"/>
    </sheetView>
  </sheetViews>
  <sheetFormatPr defaultColWidth="9.140625" defaultRowHeight="15" x14ac:dyDescent="0.25"/>
  <cols>
    <col min="1" max="1" width="9.140625" style="21"/>
    <col min="2" max="2" width="16.28515625" style="9" customWidth="1"/>
    <col min="3" max="3" width="29.42578125" style="22" customWidth="1"/>
    <col min="4" max="4" width="57.28515625" style="22" customWidth="1"/>
    <col min="5" max="5" width="30.28515625" style="22" customWidth="1"/>
    <col min="6" max="6" width="33.7109375" style="6" hidden="1" customWidth="1"/>
    <col min="7" max="7" width="11.85546875" style="6" customWidth="1"/>
    <col min="8" max="8" width="13.28515625" style="6" customWidth="1"/>
    <col min="9" max="9" width="13.42578125" style="6" customWidth="1"/>
    <col min="10" max="10" width="12.5703125" style="6" customWidth="1"/>
    <col min="11" max="11" width="12.7109375" style="4" customWidth="1"/>
    <col min="12" max="16384" width="9.140625" style="4"/>
  </cols>
  <sheetData>
    <row r="1" spans="1:11" x14ac:dyDescent="0.25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s="3" customFormat="1" ht="15.75" x14ac:dyDescent="0.25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78.75" x14ac:dyDescent="0.25">
      <c r="A3" s="5" t="s">
        <v>0</v>
      </c>
      <c r="B3" s="5" t="s">
        <v>1</v>
      </c>
      <c r="C3" s="12" t="s">
        <v>8</v>
      </c>
      <c r="D3" s="13" t="s">
        <v>11</v>
      </c>
      <c r="E3" s="44" t="s">
        <v>12</v>
      </c>
      <c r="F3" s="45"/>
      <c r="G3" s="12" t="s">
        <v>2</v>
      </c>
      <c r="H3" s="12" t="s">
        <v>3</v>
      </c>
      <c r="I3" s="12" t="s">
        <v>14</v>
      </c>
      <c r="J3" s="12" t="s">
        <v>13</v>
      </c>
      <c r="K3" s="17" t="s">
        <v>4</v>
      </c>
    </row>
    <row r="4" spans="1:11" x14ac:dyDescent="0.25">
      <c r="A4" s="18">
        <v>1</v>
      </c>
      <c r="B4" s="7">
        <v>2</v>
      </c>
      <c r="C4" s="14">
        <v>3</v>
      </c>
      <c r="D4" s="14">
        <v>4</v>
      </c>
      <c r="E4" s="34">
        <v>5</v>
      </c>
      <c r="F4" s="35"/>
      <c r="G4" s="14">
        <v>6</v>
      </c>
      <c r="H4" s="14">
        <v>7</v>
      </c>
      <c r="I4" s="14">
        <v>8</v>
      </c>
      <c r="J4" s="14">
        <v>9</v>
      </c>
      <c r="K4" s="14">
        <v>10</v>
      </c>
    </row>
    <row r="5" spans="1:11" s="3" customFormat="1" ht="60" customHeight="1" x14ac:dyDescent="0.25">
      <c r="A5" s="16">
        <v>1</v>
      </c>
      <c r="B5" s="8" t="s">
        <v>18</v>
      </c>
      <c r="C5" s="10" t="s">
        <v>33</v>
      </c>
      <c r="D5" s="10" t="s">
        <v>47</v>
      </c>
      <c r="E5" s="36"/>
      <c r="F5" s="37"/>
      <c r="G5" s="15" t="s">
        <v>5</v>
      </c>
      <c r="H5" s="16">
        <v>1</v>
      </c>
      <c r="I5" s="25"/>
      <c r="J5" s="23">
        <v>30</v>
      </c>
      <c r="K5" s="23">
        <f t="shared" ref="K5:K19" si="0">H5*I5</f>
        <v>0</v>
      </c>
    </row>
    <row r="6" spans="1:11" s="3" customFormat="1" ht="111" customHeight="1" x14ac:dyDescent="0.25">
      <c r="A6" s="16">
        <v>2</v>
      </c>
      <c r="B6" s="28" t="s">
        <v>19</v>
      </c>
      <c r="C6" s="10" t="s">
        <v>34</v>
      </c>
      <c r="D6" s="11" t="s">
        <v>48</v>
      </c>
      <c r="E6" s="36"/>
      <c r="F6" s="37"/>
      <c r="G6" s="15" t="s">
        <v>5</v>
      </c>
      <c r="H6" s="16">
        <v>1</v>
      </c>
      <c r="I6" s="25"/>
      <c r="J6" s="23">
        <v>230</v>
      </c>
      <c r="K6" s="23">
        <f t="shared" si="0"/>
        <v>0</v>
      </c>
    </row>
    <row r="7" spans="1:11" s="3" customFormat="1" ht="60" customHeight="1" x14ac:dyDescent="0.25">
      <c r="A7" s="16">
        <v>3</v>
      </c>
      <c r="B7" s="8" t="s">
        <v>20</v>
      </c>
      <c r="C7" s="10" t="s">
        <v>35</v>
      </c>
      <c r="D7" s="11" t="s">
        <v>49</v>
      </c>
      <c r="E7" s="36"/>
      <c r="F7" s="37"/>
      <c r="G7" s="15" t="s">
        <v>5</v>
      </c>
      <c r="H7" s="16">
        <v>1</v>
      </c>
      <c r="I7" s="25"/>
      <c r="J7" s="23">
        <v>250</v>
      </c>
      <c r="K7" s="23">
        <f t="shared" si="0"/>
        <v>0</v>
      </c>
    </row>
    <row r="8" spans="1:11" s="3" customFormat="1" ht="171.75" customHeight="1" x14ac:dyDescent="0.25">
      <c r="A8" s="16">
        <v>4</v>
      </c>
      <c r="B8" s="8" t="s">
        <v>21</v>
      </c>
      <c r="C8" s="10" t="s">
        <v>36</v>
      </c>
      <c r="D8" s="11" t="s">
        <v>63</v>
      </c>
      <c r="E8" s="36"/>
      <c r="F8" s="37"/>
      <c r="G8" s="15" t="s">
        <v>5</v>
      </c>
      <c r="H8" s="16">
        <v>1</v>
      </c>
      <c r="I8" s="25"/>
      <c r="J8" s="23">
        <v>160</v>
      </c>
      <c r="K8" s="23">
        <f t="shared" si="0"/>
        <v>0</v>
      </c>
    </row>
    <row r="9" spans="1:11" s="3" customFormat="1" ht="153" customHeight="1" x14ac:dyDescent="0.25">
      <c r="A9" s="16">
        <v>5</v>
      </c>
      <c r="B9" s="28" t="s">
        <v>22</v>
      </c>
      <c r="C9" s="10" t="s">
        <v>37</v>
      </c>
      <c r="D9" s="11" t="s">
        <v>50</v>
      </c>
      <c r="E9" s="36"/>
      <c r="F9" s="37"/>
      <c r="G9" s="15" t="s">
        <v>60</v>
      </c>
      <c r="H9" s="16">
        <v>1</v>
      </c>
      <c r="I9" s="25"/>
      <c r="J9" s="23">
        <v>50</v>
      </c>
      <c r="K9" s="23">
        <f t="shared" si="0"/>
        <v>0</v>
      </c>
    </row>
    <row r="10" spans="1:11" s="3" customFormat="1" ht="60" customHeight="1" x14ac:dyDescent="0.25">
      <c r="A10" s="16">
        <v>6</v>
      </c>
      <c r="B10" s="8" t="s">
        <v>23</v>
      </c>
      <c r="C10" s="10" t="s">
        <v>38</v>
      </c>
      <c r="D10" s="11" t="s">
        <v>51</v>
      </c>
      <c r="E10" s="36"/>
      <c r="F10" s="37"/>
      <c r="G10" s="15" t="s">
        <v>5</v>
      </c>
      <c r="H10" s="16">
        <v>1</v>
      </c>
      <c r="I10" s="25"/>
      <c r="J10" s="23">
        <v>230</v>
      </c>
      <c r="K10" s="23">
        <f t="shared" si="0"/>
        <v>0</v>
      </c>
    </row>
    <row r="11" spans="1:11" s="3" customFormat="1" ht="60" customHeight="1" x14ac:dyDescent="0.25">
      <c r="A11" s="16">
        <v>7</v>
      </c>
      <c r="B11" s="28" t="s">
        <v>24</v>
      </c>
      <c r="C11" s="10" t="s">
        <v>39</v>
      </c>
      <c r="D11" s="11" t="s">
        <v>52</v>
      </c>
      <c r="E11" s="26"/>
      <c r="F11" s="27"/>
      <c r="G11" s="15" t="s">
        <v>5</v>
      </c>
      <c r="H11" s="16">
        <v>1</v>
      </c>
      <c r="I11" s="25"/>
      <c r="J11" s="23">
        <v>40</v>
      </c>
      <c r="K11" s="23">
        <f t="shared" si="0"/>
        <v>0</v>
      </c>
    </row>
    <row r="12" spans="1:11" s="3" customFormat="1" ht="60" customHeight="1" x14ac:dyDescent="0.25">
      <c r="A12" s="16">
        <v>8</v>
      </c>
      <c r="B12" s="28" t="s">
        <v>25</v>
      </c>
      <c r="C12" s="10" t="s">
        <v>40</v>
      </c>
      <c r="D12" s="11" t="s">
        <v>53</v>
      </c>
      <c r="E12" s="26"/>
      <c r="F12" s="27"/>
      <c r="G12" s="15" t="s">
        <v>5</v>
      </c>
      <c r="H12" s="16">
        <v>1</v>
      </c>
      <c r="I12" s="25"/>
      <c r="J12" s="23">
        <v>160</v>
      </c>
      <c r="K12" s="23">
        <f t="shared" si="0"/>
        <v>0</v>
      </c>
    </row>
    <row r="13" spans="1:11" s="3" customFormat="1" ht="121.5" customHeight="1" x14ac:dyDescent="0.25">
      <c r="A13" s="16">
        <v>9</v>
      </c>
      <c r="B13" s="28" t="s">
        <v>26</v>
      </c>
      <c r="C13" s="10" t="s">
        <v>41</v>
      </c>
      <c r="D13" s="11" t="s">
        <v>54</v>
      </c>
      <c r="E13" s="26"/>
      <c r="F13" s="27"/>
      <c r="G13" s="15" t="s">
        <v>5</v>
      </c>
      <c r="H13" s="16">
        <v>1</v>
      </c>
      <c r="I13" s="25"/>
      <c r="J13" s="23">
        <v>80</v>
      </c>
      <c r="K13" s="23">
        <f t="shared" si="0"/>
        <v>0</v>
      </c>
    </row>
    <row r="14" spans="1:11" s="3" customFormat="1" ht="45.75" customHeight="1" x14ac:dyDescent="0.25">
      <c r="A14" s="16">
        <v>10</v>
      </c>
      <c r="B14" s="28" t="s">
        <v>27</v>
      </c>
      <c r="C14" s="10" t="s">
        <v>42</v>
      </c>
      <c r="D14" s="11" t="s">
        <v>55</v>
      </c>
      <c r="E14" s="26"/>
      <c r="F14" s="27"/>
      <c r="G14" s="15" t="s">
        <v>5</v>
      </c>
      <c r="H14" s="16">
        <v>10</v>
      </c>
      <c r="I14" s="25"/>
      <c r="J14" s="23">
        <v>10</v>
      </c>
      <c r="K14" s="23">
        <f t="shared" si="0"/>
        <v>0</v>
      </c>
    </row>
    <row r="15" spans="1:11" s="3" customFormat="1" ht="51" customHeight="1" x14ac:dyDescent="0.25">
      <c r="A15" s="16">
        <v>11</v>
      </c>
      <c r="B15" s="28" t="s">
        <v>28</v>
      </c>
      <c r="C15" s="10" t="s">
        <v>43</v>
      </c>
      <c r="D15" s="11" t="s">
        <v>56</v>
      </c>
      <c r="E15" s="26"/>
      <c r="F15" s="27"/>
      <c r="G15" s="15" t="s">
        <v>5</v>
      </c>
      <c r="H15" s="16">
        <v>1</v>
      </c>
      <c r="I15" s="25"/>
      <c r="J15" s="23">
        <v>30</v>
      </c>
      <c r="K15" s="23">
        <f t="shared" si="0"/>
        <v>0</v>
      </c>
    </row>
    <row r="16" spans="1:11" s="3" customFormat="1" ht="205.5" customHeight="1" x14ac:dyDescent="0.25">
      <c r="A16" s="16">
        <v>12</v>
      </c>
      <c r="B16" s="28" t="s">
        <v>29</v>
      </c>
      <c r="C16" s="10" t="s">
        <v>44</v>
      </c>
      <c r="D16" s="11" t="s">
        <v>64</v>
      </c>
      <c r="E16" s="26"/>
      <c r="F16" s="27"/>
      <c r="G16" s="15" t="s">
        <v>5</v>
      </c>
      <c r="H16" s="16">
        <v>1</v>
      </c>
      <c r="I16" s="25"/>
      <c r="J16" s="23">
        <v>400</v>
      </c>
      <c r="K16" s="23">
        <f t="shared" si="0"/>
        <v>0</v>
      </c>
    </row>
    <row r="17" spans="1:11" s="3" customFormat="1" ht="120.75" customHeight="1" x14ac:dyDescent="0.25">
      <c r="A17" s="16">
        <v>13</v>
      </c>
      <c r="B17" s="28" t="s">
        <v>30</v>
      </c>
      <c r="C17" s="10" t="s">
        <v>45</v>
      </c>
      <c r="D17" s="11" t="s">
        <v>57</v>
      </c>
      <c r="E17" s="26"/>
      <c r="F17" s="27"/>
      <c r="G17" s="15" t="s">
        <v>5</v>
      </c>
      <c r="H17" s="16">
        <v>1</v>
      </c>
      <c r="I17" s="25"/>
      <c r="J17" s="23">
        <v>140</v>
      </c>
      <c r="K17" s="23">
        <f t="shared" si="0"/>
        <v>0</v>
      </c>
    </row>
    <row r="18" spans="1:11" s="3" customFormat="1" ht="60" customHeight="1" x14ac:dyDescent="0.25">
      <c r="A18" s="16">
        <v>14</v>
      </c>
      <c r="B18" s="28" t="s">
        <v>31</v>
      </c>
      <c r="C18" s="10" t="s">
        <v>31</v>
      </c>
      <c r="D18" s="11" t="s">
        <v>58</v>
      </c>
      <c r="E18" s="26"/>
      <c r="F18" s="27"/>
      <c r="G18" s="15" t="s">
        <v>61</v>
      </c>
      <c r="H18" s="16">
        <v>1</v>
      </c>
      <c r="I18" s="25"/>
      <c r="J18" s="23">
        <v>6</v>
      </c>
      <c r="K18" s="23">
        <f t="shared" si="0"/>
        <v>0</v>
      </c>
    </row>
    <row r="19" spans="1:11" s="3" customFormat="1" ht="189.75" customHeight="1" x14ac:dyDescent="0.25">
      <c r="A19" s="16">
        <v>15</v>
      </c>
      <c r="B19" s="28" t="s">
        <v>32</v>
      </c>
      <c r="C19" s="10" t="s">
        <v>46</v>
      </c>
      <c r="D19" s="11" t="s">
        <v>59</v>
      </c>
      <c r="E19" s="36"/>
      <c r="F19" s="37"/>
      <c r="G19" s="15" t="s">
        <v>5</v>
      </c>
      <c r="H19" s="16">
        <v>1</v>
      </c>
      <c r="I19" s="25"/>
      <c r="J19" s="23">
        <v>700</v>
      </c>
      <c r="K19" s="23">
        <f t="shared" si="0"/>
        <v>0</v>
      </c>
    </row>
    <row r="20" spans="1:11" ht="15" customHeight="1" x14ac:dyDescent="0.25">
      <c r="A20" s="38" t="s">
        <v>16</v>
      </c>
      <c r="B20" s="38"/>
      <c r="C20" s="38"/>
      <c r="D20" s="38"/>
      <c r="E20" s="38"/>
      <c r="F20" s="38"/>
      <c r="G20" s="38"/>
      <c r="H20" s="38"/>
      <c r="I20" s="38"/>
      <c r="J20" s="38"/>
      <c r="K20" s="19">
        <f>SUM(K5:K19)</f>
        <v>0</v>
      </c>
    </row>
    <row r="21" spans="1:11" ht="15" customHeight="1" x14ac:dyDescent="0.25">
      <c r="A21" s="46" t="s">
        <v>15</v>
      </c>
      <c r="B21" s="47"/>
      <c r="C21" s="47"/>
      <c r="D21" s="47"/>
      <c r="E21" s="47"/>
      <c r="F21" s="47"/>
      <c r="G21" s="47"/>
      <c r="H21" s="47"/>
      <c r="I21" s="47"/>
      <c r="J21" s="48"/>
      <c r="K21" s="19">
        <f>SUM(J5:J19)</f>
        <v>2516</v>
      </c>
    </row>
    <row r="22" spans="1:11" s="2" customFormat="1" ht="15" customHeight="1" x14ac:dyDescent="0.25">
      <c r="A22" s="39" t="s">
        <v>6</v>
      </c>
      <c r="B22" s="40"/>
      <c r="C22" s="40"/>
      <c r="D22" s="40"/>
      <c r="E22" s="40"/>
      <c r="F22" s="40"/>
      <c r="G22" s="40"/>
      <c r="H22" s="40"/>
      <c r="I22" s="40"/>
      <c r="J22" s="41"/>
      <c r="K22" s="24"/>
    </row>
    <row r="23" spans="1:11" s="1" customFormat="1" ht="15" customHeight="1" x14ac:dyDescent="0.25">
      <c r="A23" s="31" t="s">
        <v>7</v>
      </c>
      <c r="B23" s="32"/>
      <c r="C23" s="32"/>
      <c r="D23" s="32"/>
      <c r="E23" s="32"/>
      <c r="F23" s="32"/>
      <c r="G23" s="32"/>
      <c r="H23" s="32"/>
      <c r="I23" s="32"/>
      <c r="J23" s="33"/>
      <c r="K23" s="20">
        <f>K21*(1-K22/100)</f>
        <v>2516</v>
      </c>
    </row>
    <row r="24" spans="1:11" ht="21.75" customHeight="1" x14ac:dyDescent="0.25">
      <c r="A24" s="49" t="s">
        <v>17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1" ht="21.75" customHeight="1" x14ac:dyDescent="0.25">
      <c r="A25" s="29" t="s">
        <v>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</sheetData>
  <mergeCells count="17">
    <mergeCell ref="A1:J1"/>
    <mergeCell ref="A2:J2"/>
    <mergeCell ref="E3:F3"/>
    <mergeCell ref="A21:J21"/>
    <mergeCell ref="A24:K24"/>
    <mergeCell ref="A25:K25"/>
    <mergeCell ref="A23:J23"/>
    <mergeCell ref="E4:F4"/>
    <mergeCell ref="E5:F5"/>
    <mergeCell ref="E6:F6"/>
    <mergeCell ref="E7:F7"/>
    <mergeCell ref="E8:F8"/>
    <mergeCell ref="E9:F9"/>
    <mergeCell ref="E10:F10"/>
    <mergeCell ref="E19:F19"/>
    <mergeCell ref="A20:J20"/>
    <mergeCell ref="A22:J22"/>
  </mergeCells>
  <pageMargins left="0.7" right="0.7" top="0.75" bottom="0.75" header="0.3" footer="0.3"/>
  <pageSetup paperSize="9" orientation="portrait" horizontalDpi="1200" verticalDpi="1200" r:id="rId1"/>
  <ignoredErrors>
    <ignoredError sqref="K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Čiulkinienė</dc:creator>
  <cp:lastModifiedBy>Asta Čiulkinienė</cp:lastModifiedBy>
  <dcterms:created xsi:type="dcterms:W3CDTF">2026-03-06T19:45:38Z</dcterms:created>
  <dcterms:modified xsi:type="dcterms:W3CDTF">2026-04-21T06:46:08Z</dcterms:modified>
</cp:coreProperties>
</file>